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10905"/>
  </bookViews>
  <sheets>
    <sheet name="Прил 16" sheetId="2" r:id="rId1"/>
  </sheets>
  <calcPr calcId="125725"/>
</workbook>
</file>

<file path=xl/calcChain.xml><?xml version="1.0" encoding="utf-8"?>
<calcChain xmlns="http://schemas.openxmlformats.org/spreadsheetml/2006/main">
  <c r="D12" i="2"/>
  <c r="H11"/>
  <c r="H12" s="1"/>
  <c r="E11"/>
  <c r="E12" s="1"/>
  <c r="C12"/>
  <c r="F12"/>
  <c r="G12"/>
  <c r="I12"/>
  <c r="J12"/>
  <c r="B11" l="1"/>
  <c r="B12" s="1"/>
</calcChain>
</file>

<file path=xl/sharedStrings.xml><?xml version="1.0" encoding="utf-8"?>
<sst xmlns="http://schemas.openxmlformats.org/spreadsheetml/2006/main" count="22" uniqueCount="14">
  <si>
    <t>приложения 16</t>
  </si>
  <si>
    <t>Наименование муниципальных образований</t>
  </si>
  <si>
    <t>2021 год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</si>
  <si>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</si>
  <si>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</si>
  <si>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 по муниципальным образованиям</t>
  </si>
  <si>
    <t>Таблица 43</t>
  </si>
  <si>
    <t>Всего</t>
  </si>
  <si>
    <t>в том числе:</t>
  </si>
  <si>
    <t>областной бюджет</t>
  </si>
  <si>
    <t>федеральный бюджет</t>
  </si>
  <si>
    <t>2023 год</t>
  </si>
  <si>
    <t>Распределение субсидий местным бюджетам на поддержку творческой деятельности и техническое оснащение детских и кукольных театров на 2021 год и на плановый период 2022 и 2023 годов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</si>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</sst>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5" fillId="0" borderId="0" xfId="0" applyFont="1" applyBorder="1" applyAlignment="1"/>
    <xf numFmtId="164" fontId="7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Распр адм.комисси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zoomScaleNormal="100" workbookViewId="0">
      <selection activeCell="G22" sqref="G22"/>
    </sheetView>
  </sheetViews>
  <sheetFormatPr defaultRowHeight="15"/>
  <cols>
    <col min="1" max="1" width="49.140625" customWidth="1"/>
    <col min="2" max="2" width="7.85546875" bestFit="1" customWidth="1"/>
    <col min="3" max="3" width="10" bestFit="1" customWidth="1"/>
    <col min="4" max="4" width="12.28515625" customWidth="1"/>
    <col min="5" max="5" width="7.85546875" bestFit="1" customWidth="1"/>
    <col min="6" max="6" width="10" bestFit="1" customWidth="1"/>
    <col min="7" max="7" width="11.42578125" bestFit="1" customWidth="1"/>
    <col min="8" max="8" width="7.85546875" bestFit="1" customWidth="1"/>
    <col min="9" max="9" width="10" bestFit="1" customWidth="1"/>
    <col min="10" max="10" width="12.42578125" customWidth="1"/>
  </cols>
  <sheetData>
    <row r="1" spans="1:10" ht="15" customHeight="1">
      <c r="A1" s="1"/>
      <c r="B1" s="7"/>
      <c r="C1" s="7"/>
      <c r="I1" s="15" t="s">
        <v>6</v>
      </c>
      <c r="J1" s="15"/>
    </row>
    <row r="2" spans="1:10" ht="15" customHeight="1">
      <c r="A2" s="1"/>
      <c r="B2" s="7"/>
      <c r="C2" s="7"/>
      <c r="I2" s="15" t="s">
        <v>0</v>
      </c>
      <c r="J2" s="15"/>
    </row>
    <row r="3" spans="1:10">
      <c r="A3" s="1"/>
      <c r="B3" s="1"/>
      <c r="C3" s="1"/>
    </row>
    <row r="4" spans="1:10" ht="42.75" customHeight="1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.75" customHeigh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.75" customHeight="1">
      <c r="A6" s="2"/>
      <c r="B6" s="2"/>
      <c r="C6" s="2"/>
      <c r="I6" s="16" t="s">
        <v>13</v>
      </c>
      <c r="J6" s="16"/>
    </row>
    <row r="7" spans="1:10" ht="15.75">
      <c r="A7" s="12" t="s">
        <v>1</v>
      </c>
      <c r="B7" s="13" t="s">
        <v>2</v>
      </c>
      <c r="C7" s="13"/>
      <c r="D7" s="13"/>
      <c r="E7" s="13" t="s">
        <v>3</v>
      </c>
      <c r="F7" s="13"/>
      <c r="G7" s="13"/>
      <c r="H7" s="13" t="s">
        <v>11</v>
      </c>
      <c r="I7" s="13"/>
      <c r="J7" s="13"/>
    </row>
    <row r="8" spans="1:10" ht="15.75">
      <c r="A8" s="12"/>
      <c r="B8" s="17" t="s">
        <v>7</v>
      </c>
      <c r="C8" s="19" t="s">
        <v>8</v>
      </c>
      <c r="D8" s="20"/>
      <c r="E8" s="17" t="s">
        <v>7</v>
      </c>
      <c r="F8" s="19" t="s">
        <v>8</v>
      </c>
      <c r="G8" s="20"/>
      <c r="H8" s="17" t="s">
        <v>7</v>
      </c>
      <c r="I8" s="19" t="s">
        <v>8</v>
      </c>
      <c r="J8" s="20"/>
    </row>
    <row r="9" spans="1:10" ht="32.25" customHeight="1">
      <c r="A9" s="12"/>
      <c r="B9" s="18"/>
      <c r="C9" s="9" t="s">
        <v>9</v>
      </c>
      <c r="D9" s="9" t="s">
        <v>10</v>
      </c>
      <c r="E9" s="18"/>
      <c r="F9" s="9" t="s">
        <v>9</v>
      </c>
      <c r="G9" s="9" t="s">
        <v>10</v>
      </c>
      <c r="H9" s="18"/>
      <c r="I9" s="9" t="s">
        <v>9</v>
      </c>
      <c r="J9" s="9" t="s">
        <v>10</v>
      </c>
    </row>
    <row r="10" spans="1:10" ht="15.75">
      <c r="A10" s="8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ht="48.75" customHeight="1">
      <c r="A11" s="5" t="s">
        <v>4</v>
      </c>
      <c r="B11" s="3">
        <f>C11+D11</f>
        <v>6090.3000000000011</v>
      </c>
      <c r="C11" s="3">
        <v>1035.4000000000001</v>
      </c>
      <c r="D11" s="3">
        <v>5054.9000000000005</v>
      </c>
      <c r="E11" s="3">
        <f>F11+G11</f>
        <v>3326.9</v>
      </c>
      <c r="F11" s="3">
        <v>432.5</v>
      </c>
      <c r="G11" s="3">
        <v>2894.4</v>
      </c>
      <c r="H11" s="3">
        <f>I11+J11</f>
        <v>3857</v>
      </c>
      <c r="I11" s="3">
        <v>501.4</v>
      </c>
      <c r="J11" s="3">
        <v>3355.6</v>
      </c>
    </row>
    <row r="12" spans="1:10" ht="18" customHeight="1">
      <c r="A12" s="10" t="s">
        <v>5</v>
      </c>
      <c r="B12" s="4">
        <f>SUM(B11:B11)</f>
        <v>6090.3000000000011</v>
      </c>
      <c r="C12" s="4">
        <f t="shared" ref="C12:J12" si="0">SUM(C11:C11)</f>
        <v>1035.4000000000001</v>
      </c>
      <c r="D12" s="4">
        <f>SUM(D11:D11)</f>
        <v>5054.9000000000005</v>
      </c>
      <c r="E12" s="4">
        <f t="shared" si="0"/>
        <v>3326.9</v>
      </c>
      <c r="F12" s="4">
        <f t="shared" si="0"/>
        <v>432.5</v>
      </c>
      <c r="G12" s="4">
        <f t="shared" si="0"/>
        <v>2894.4</v>
      </c>
      <c r="H12" s="4">
        <f t="shared" si="0"/>
        <v>3857</v>
      </c>
      <c r="I12" s="4">
        <f t="shared" si="0"/>
        <v>501.4</v>
      </c>
      <c r="J12" s="4">
        <f t="shared" si="0"/>
        <v>3355.6</v>
      </c>
    </row>
    <row r="13" spans="1:10">
      <c r="A13" s="1"/>
      <c r="B13" s="1"/>
      <c r="C13" s="1"/>
    </row>
    <row r="14" spans="1:10">
      <c r="A14" s="1"/>
      <c r="B14" s="1"/>
      <c r="C14" s="1"/>
    </row>
    <row r="15" spans="1:10">
      <c r="A15" s="1"/>
      <c r="B15" s="1"/>
      <c r="C15" s="1"/>
    </row>
  </sheetData>
  <mergeCells count="14">
    <mergeCell ref="A7:A9"/>
    <mergeCell ref="B7:D7"/>
    <mergeCell ref="A4:J4"/>
    <mergeCell ref="I1:J1"/>
    <mergeCell ref="I2:J2"/>
    <mergeCell ref="I6:J6"/>
    <mergeCell ref="E7:G7"/>
    <mergeCell ref="H7:J7"/>
    <mergeCell ref="B8:B9"/>
    <mergeCell ref="C8:D8"/>
    <mergeCell ref="E8:E9"/>
    <mergeCell ref="F8:G8"/>
    <mergeCell ref="H8:H9"/>
    <mergeCell ref="I8:J8"/>
  </mergeCells>
  <phoneticPr fontId="0" type="noConversion"/>
  <pageMargins left="0.39370078740157483" right="0.39370078740157483" top="0.78740157480314965" bottom="0.39370078740157483" header="0.51181102362204722" footer="0.31496062992125984"/>
  <pageSetup paperSize="9" firstPageNumber="607" orientation="landscape" useFirstPageNumber="1" r:id="rId1"/>
  <headerFooter>
    <oddHeader xml:space="preserve">&amp;C&amp;"PT Astra Serif,обычный"&amp;12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2021-10-14T02:51:01Z</cp:lastPrinted>
  <dcterms:created xsi:type="dcterms:W3CDTF">2018-06-27T07:59:43Z</dcterms:created>
  <dcterms:modified xsi:type="dcterms:W3CDTF">2021-10-14T02:51:04Z</dcterms:modified>
</cp:coreProperties>
</file>